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defaultThemeVersion="166925"/>
  <mc:AlternateContent xmlns:mc="http://schemas.openxmlformats.org/markup-compatibility/2006">
    <mc:Choice Requires="x15">
      <x15ac:absPath xmlns:x15ac="http://schemas.microsoft.com/office/spreadsheetml/2010/11/ac" url="C:\Users\ahz\Desktop\Aanbestedingsdossier USP- Vee\"/>
    </mc:Choice>
  </mc:AlternateContent>
  <xr:revisionPtr revIDLastSave="0" documentId="13_ncr:1_{72D759F6-26E7-40C7-ADFF-837848401D30}" xr6:coauthVersionLast="47" xr6:coauthVersionMax="47" xr10:uidLastSave="{00000000-0000-0000-0000-000000000000}"/>
  <bookViews>
    <workbookView xWindow="22932" yWindow="-108" windowWidth="30936" windowHeight="16896" xr2:uid="{DF95CD07-6A1D-4BFC-9754-C5C69A1C6B78}"/>
  </bookViews>
  <sheets>
    <sheet name="Invulinstructie" sheetId="2" r:id="rId1"/>
    <sheet name="Prijzenblad" sheetId="1" r:id="rId2"/>
  </sheets>
  <definedNames>
    <definedName name="_xlnm.Print_Area" localSheetId="1">Prijzenblad!$A$1:$M$85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0" i="2" l="1"/>
  <c r="E35" i="2"/>
  <c r="E34" i="2"/>
  <c r="E33" i="2"/>
  <c r="E32" i="2"/>
  <c r="E31" i="2"/>
  <c r="E29" i="2"/>
  <c r="E28" i="2"/>
  <c r="E27" i="2"/>
  <c r="G27" i="2" s="1"/>
  <c r="E26" i="2"/>
  <c r="E25" i="2"/>
  <c r="E24" i="2"/>
  <c r="D24" i="2"/>
  <c r="D25" i="2"/>
  <c r="D26" i="2"/>
  <c r="D27" i="2"/>
  <c r="D28" i="2"/>
  <c r="D29" i="2"/>
  <c r="D30" i="2"/>
  <c r="D31" i="2"/>
  <c r="D32" i="2"/>
  <c r="D33" i="2"/>
  <c r="D34" i="2"/>
  <c r="D35" i="2"/>
  <c r="D36" i="2"/>
  <c r="G31" i="2" l="1"/>
  <c r="G24" i="2"/>
  <c r="G30" i="2"/>
  <c r="G32" i="2"/>
  <c r="G36" i="2"/>
  <c r="G35" i="2"/>
  <c r="G34" i="2"/>
  <c r="G33" i="2"/>
  <c r="G29" i="2"/>
  <c r="G28" i="2"/>
  <c r="G26" i="2"/>
  <c r="G25" i="2"/>
  <c r="D61" i="1"/>
  <c r="F61" i="1" s="1"/>
  <c r="D9" i="1"/>
  <c r="F9" i="1" s="1"/>
  <c r="D10" i="1"/>
  <c r="F10" i="1" s="1"/>
  <c r="G38" i="2" l="1"/>
  <c r="D80" i="1"/>
  <c r="F80" i="1" s="1"/>
  <c r="D79" i="1"/>
  <c r="F79" i="1" s="1"/>
  <c r="D76" i="1"/>
  <c r="F76" i="1" s="1"/>
  <c r="D75" i="1"/>
  <c r="F75" i="1" s="1"/>
  <c r="D72" i="1"/>
  <c r="F72" i="1" s="1"/>
  <c r="D71" i="1"/>
  <c r="F71" i="1" s="1"/>
  <c r="D68" i="1"/>
  <c r="F68" i="1" s="1"/>
  <c r="D69" i="1"/>
  <c r="F69" i="1" s="1"/>
  <c r="D67" i="1"/>
  <c r="F67" i="1" s="1"/>
  <c r="D64" i="1"/>
  <c r="F64" i="1" s="1"/>
  <c r="D65" i="1"/>
  <c r="F65" i="1" s="1"/>
  <c r="D63" i="1"/>
  <c r="F63" i="1" s="1"/>
  <c r="D58" i="1"/>
  <c r="F58" i="1" s="1"/>
  <c r="D59" i="1"/>
  <c r="F59" i="1" s="1"/>
  <c r="D57" i="1"/>
  <c r="F57" i="1" s="1"/>
  <c r="D54" i="1"/>
  <c r="F54" i="1" s="1"/>
  <c r="D55" i="1"/>
  <c r="F55" i="1" s="1"/>
  <c r="D53" i="1"/>
  <c r="F53" i="1" s="1"/>
  <c r="D50" i="1"/>
  <c r="F50" i="1" s="1"/>
  <c r="D51" i="1"/>
  <c r="F51" i="1" s="1"/>
  <c r="D49" i="1"/>
  <c r="F49" i="1" s="1"/>
  <c r="D46" i="1"/>
  <c r="F46" i="1" s="1"/>
  <c r="D47" i="1"/>
  <c r="F47" i="1" s="1"/>
  <c r="D45" i="1"/>
  <c r="F45" i="1" s="1"/>
  <c r="D43" i="1"/>
  <c r="F43" i="1" s="1"/>
  <c r="D42" i="1"/>
  <c r="F42" i="1" s="1"/>
  <c r="D39" i="1"/>
  <c r="F39" i="1" s="1"/>
  <c r="D40" i="1"/>
  <c r="F40" i="1" s="1"/>
  <c r="D38" i="1"/>
  <c r="F38" i="1" s="1"/>
  <c r="D36" i="1"/>
  <c r="F36" i="1" s="1"/>
  <c r="D35" i="1"/>
  <c r="F35" i="1" s="1"/>
  <c r="D32" i="1"/>
  <c r="F32" i="1" s="1"/>
  <c r="D33" i="1"/>
  <c r="F33" i="1" s="1"/>
  <c r="D31" i="1"/>
  <c r="F31" i="1" s="1"/>
  <c r="D28" i="1"/>
  <c r="F28" i="1" s="1"/>
  <c r="D29" i="1"/>
  <c r="F29" i="1" s="1"/>
  <c r="D27" i="1"/>
  <c r="F27" i="1" s="1"/>
  <c r="D24" i="1"/>
  <c r="F24" i="1" s="1"/>
  <c r="D25" i="1"/>
  <c r="F25" i="1" s="1"/>
  <c r="D23" i="1"/>
  <c r="F23" i="1" s="1"/>
  <c r="D20" i="1"/>
  <c r="F20" i="1" s="1"/>
  <c r="D21" i="1"/>
  <c r="F21" i="1" s="1"/>
  <c r="D19" i="1"/>
  <c r="F19" i="1" s="1"/>
  <c r="D17" i="1"/>
  <c r="F17" i="1" s="1"/>
  <c r="D16" i="1"/>
  <c r="F16" i="1" s="1"/>
  <c r="D14" i="1"/>
  <c r="F14" i="1" s="1"/>
  <c r="D13" i="1"/>
  <c r="F13" i="1" s="1"/>
  <c r="D7" i="1"/>
  <c r="F7" i="1" s="1"/>
  <c r="D8" i="1"/>
  <c r="F8" i="1" s="1"/>
  <c r="D11" i="1"/>
  <c r="F11" i="1" s="1"/>
  <c r="D6" i="1"/>
  <c r="F6" i="1" s="1"/>
  <c r="F82" i="1" l="1"/>
</calcChain>
</file>

<file path=xl/sharedStrings.xml><?xml version="1.0" encoding="utf-8"?>
<sst xmlns="http://schemas.openxmlformats.org/spreadsheetml/2006/main" count="120" uniqueCount="102">
  <si>
    <t>Invulinstructie</t>
  </si>
  <si>
    <t>Alle prijzen dienen ingevuld te worden in euro</t>
  </si>
  <si>
    <t xml:space="preserve">Alle prijzen dienen ingevuld te worden exclusief BTW en inclusief overige belastingen en heffingen </t>
  </si>
  <si>
    <t xml:space="preserve">Dit prijzenblad dient ingevuld te worden voor alle gevraagde onderdelen / prijscomponenten </t>
  </si>
  <si>
    <t>Dit prijzenblad dient digitaal ingevuld, geprint en vervolgens rechtsgeldig ondertekend te worden</t>
  </si>
  <si>
    <t>De geoffreerde prijzen gelden zonder enig voorberhoud en zijn gebaseerd op de offerteaanvraag. De in te vullen prijzen dienen de volledige werkzaamheden en/of dienstverlening en/of leveringen te omvatten. Niet in de prijs opgenomen kosten zullen niet worden vergoed, tenzij nadrukkelijk anders aangegeven in de offerteaanvraag.</t>
  </si>
  <si>
    <t xml:space="preserve">De geoffreerde prijzen gelden in geval van gunning gedurende de gehele looptijd inclusief optionele verlengingen van de overeenkomst, tenzij in de offerteaanvraag nadrukkelijk mogelijkheid tot een (periodieke) indexering van de prijzen is opgenomen </t>
  </si>
  <si>
    <t>Dit prijzenblad dient rechtsgeldig ontrekend te worden door een vertegenwoordigingsbevoegd persoon van uw onderneming</t>
  </si>
  <si>
    <r>
      <t xml:space="preserve">Legenda 
</t>
    </r>
    <r>
      <rPr>
        <sz val="11"/>
        <color rgb="FF000000"/>
        <rFont val="Calibri"/>
      </rPr>
      <t xml:space="preserve">Tijdens de bouwteamfases zijn verschillende rollen onderschreven, welke verdeeld moeten worden aan de juiste medeewekers van de aannemer. Om dit onderscheid te verrduidelijken, is er onderscheid gemaakt tussen junioren, medioren en senioren. De voorwaarde die bij de rol hoort is in tarief leidend. Er kan dus in principe geen extra budget vrijgemaakt worden door een senior in te zetten in plaats van een medior. </t>
    </r>
  </si>
  <si>
    <r>
      <rPr>
        <i/>
        <sz val="11"/>
        <color theme="1"/>
        <rFont val="Calibri"/>
        <family val="2"/>
        <scheme val="minor"/>
      </rPr>
      <t>Junior</t>
    </r>
    <r>
      <rPr>
        <sz val="11"/>
        <color theme="1"/>
        <rFont val="Calibri"/>
        <family val="2"/>
        <scheme val="minor"/>
      </rPr>
      <t xml:space="preserve">
Neemt actief deel, zoekt actief contact, geeft aan wat de eigen deskundigheid is en grenzen zijn, heeft oog voor belangen, handelt, neemt actie, komst afspraken na, heef zelfvertrouwen, gaat uit van zichzelf, durft te vragen en te doen, is nieuwschierig, vrij om te reflecteren, toont zich gedreven, houdt zich op de hoogte, zoekt bij tegenslag steun en hulp</t>
    </r>
  </si>
  <si>
    <r>
      <rPr>
        <i/>
        <sz val="11"/>
        <color theme="1"/>
        <rFont val="Calibri"/>
        <family val="2"/>
        <scheme val="minor"/>
      </rPr>
      <t xml:space="preserve">Medior
</t>
    </r>
    <r>
      <rPr>
        <sz val="11"/>
        <color theme="1"/>
        <rFont val="Calibri"/>
        <family val="2"/>
        <scheme val="minor"/>
      </rPr>
      <t>Gaat verplichtingen aan, initieert overleggen en afspraken, spreekt anderen aan, handelt bewust en gericht, signaleert, onderneemt acties, levert, ziet verbanden, stelt zaken ter discussie, is vrij en open, trekt onderbouwde conclusies en toetst deze, deelt eigen grenzen en betrekt anderen, instaat zichzelf aan het werk te houden, weet zich in te passen en toont zichzelf op authentieke wijze, is goed op de hoogte, reflecteert en kan dit duiden, zoekt niet direct steun bij tegenslag en lost eerst zelf op</t>
    </r>
  </si>
  <si>
    <r>
      <rPr>
        <i/>
        <sz val="11"/>
        <color theme="1"/>
        <rFont val="Calibri"/>
        <family val="2"/>
        <scheme val="minor"/>
      </rPr>
      <t xml:space="preserve">Senior
</t>
    </r>
    <r>
      <rPr>
        <sz val="11"/>
        <color theme="1"/>
        <rFont val="Calibri"/>
        <family val="2"/>
        <scheme val="minor"/>
      </rPr>
      <t>Begeleidt en leidt anderen, paakt ook taken op buiten de eigen directe rol, creëert draagvlak, betrekt anderen, definieert eigen initiatieven en voert deze uit, overziet de samenhang, heeft zeggingskracht, bepaalt, in staat zichzelf en collega's aan het werk te houden, reflecteert en deelt dit met anderen en nodigt hen uit, zichtbaar, authentiek, neemt verantwoording en beslissingen, is volledig op de hoogte, heeft reputatie, zoekt bij tegenslag naar oplossingen.</t>
    </r>
  </si>
  <si>
    <t>In te vullen tarievenlijst Bouwteam Doorfietsroute USP-VEE</t>
  </si>
  <si>
    <t>Prijzenblad</t>
  </si>
  <si>
    <t xml:space="preserve">Prijscomponent </t>
  </si>
  <si>
    <t>Bouwteam</t>
  </si>
  <si>
    <t>Minimaal vereiste functie</t>
  </si>
  <si>
    <t>Minimaal tarief</t>
  </si>
  <si>
    <t>Maximaal tarief</t>
  </si>
  <si>
    <t>Fictief aantal uren</t>
  </si>
  <si>
    <t>Gekozen tarief aannemer</t>
  </si>
  <si>
    <t>Totaal bedrag</t>
  </si>
  <si>
    <t>Opmerkingen</t>
  </si>
  <si>
    <t xml:space="preserve">Omgevingsmanager </t>
  </si>
  <si>
    <t>Medior</t>
  </si>
  <si>
    <t xml:space="preserve">Projectleider </t>
  </si>
  <si>
    <t xml:space="preserve">Technisch manager / ontwerpleider </t>
  </si>
  <si>
    <t>Bestekschrijver</t>
  </si>
  <si>
    <t>Tekenaar / ontwerper</t>
  </si>
  <si>
    <t>Specialist / Adviseur zoals bijvoorbeeld asfaltdeskundige</t>
  </si>
  <si>
    <t xml:space="preserve">Specialist / Adviseur zoals bijvoorbeeld kostendeksundige </t>
  </si>
  <si>
    <t>Senior</t>
  </si>
  <si>
    <t>Specialist / Adviseur VRI</t>
  </si>
  <si>
    <t xml:space="preserve">Hoofduitvoerder </t>
  </si>
  <si>
    <t xml:space="preserve">Uitvoerder </t>
  </si>
  <si>
    <t xml:space="preserve">Vergunningenexpert </t>
  </si>
  <si>
    <t>Ondersteuning projectmanagement</t>
  </si>
  <si>
    <t xml:space="preserve">Administratieve ondersteuning </t>
  </si>
  <si>
    <t>Junior</t>
  </si>
  <si>
    <t>Fictieve inschrijfsom</t>
  </si>
  <si>
    <t xml:space="preserve"> * Deze tarieven zijn all-in dus onder andere maar niet uitsluitend inclusief AK, WR, reiskosten, apparatuur, software</t>
  </si>
  <si>
    <t>In te vullen tarievenlijst Bouwteam Doorfietsroute AMS-BUN</t>
  </si>
  <si>
    <t>Tarieven per uur  Exclusief BTW</t>
  </si>
  <si>
    <t>Uren per week</t>
  </si>
  <si>
    <t>Weken</t>
  </si>
  <si>
    <t>Fictieve ureninzet</t>
  </si>
  <si>
    <t>* Uurtarief</t>
  </si>
  <si>
    <t>Projectmanager/projectleider (senior)</t>
  </si>
  <si>
    <t>Technisch Manager (senior)</t>
  </si>
  <si>
    <t>Omgevingsmanager (medior)</t>
  </si>
  <si>
    <t>Contractmanager (senior)</t>
  </si>
  <si>
    <t>Manager Projectbeheersing (medior)</t>
  </si>
  <si>
    <t>Projectleider (medior)</t>
  </si>
  <si>
    <t>Ontwerpleider (senior)</t>
  </si>
  <si>
    <t>Ontwerpleider (medior)</t>
  </si>
  <si>
    <t>Hoofdconstructeur (senior)</t>
  </si>
  <si>
    <t>Hoofdconstructeur (medior)</t>
  </si>
  <si>
    <t>Constructeur (senior)</t>
  </si>
  <si>
    <t>Constructeur (medior)</t>
  </si>
  <si>
    <t>Constructeur (junior)</t>
  </si>
  <si>
    <t>Geotechneut (senior)</t>
  </si>
  <si>
    <t>Geotechneut (medior)</t>
  </si>
  <si>
    <t>Geotechneut (junior)</t>
  </si>
  <si>
    <t>Ontwerper/ Tekenaar constructeur (senior)</t>
  </si>
  <si>
    <t>Tekenaar (medior)</t>
  </si>
  <si>
    <t>Tekenaar (junior)</t>
  </si>
  <si>
    <t>Specialist / Adviseur zoals asfaltdeskundige (senior)</t>
  </si>
  <si>
    <t>Specialist / Adviseur zoals asfaltdeskundige (medior)</t>
  </si>
  <si>
    <t>Specialist / Adviseur zoals asfaltdeskundige (junior)</t>
  </si>
  <si>
    <t>Hoofduitvoerder (senior)</t>
  </si>
  <si>
    <t>Hoofduitvoerder (medior)</t>
  </si>
  <si>
    <t>Uitvoerder (senior)</t>
  </si>
  <si>
    <t>Uitvoerder (medior)</t>
  </si>
  <si>
    <t>Uitvoerder (junior)</t>
  </si>
  <si>
    <t>Werkvoorbereider (medior/senior)</t>
  </si>
  <si>
    <t>Werkvoorbereider (junior)</t>
  </si>
  <si>
    <t>Kostendeskundige (senior)</t>
  </si>
  <si>
    <t>Kostendeskundige (medior)</t>
  </si>
  <si>
    <t>Kostendeskundige (junior)</t>
  </si>
  <si>
    <t>Risico-analist (senior)</t>
  </si>
  <si>
    <t>Risico-analist (medior)</t>
  </si>
  <si>
    <t>Risico-analist (junior)</t>
  </si>
  <si>
    <t>Verkeerskundige/ adviseur mobiliteit (senior)</t>
  </si>
  <si>
    <t>Verkeerskundige/ adviseur mobiliteit (medior)</t>
  </si>
  <si>
    <t>Verkeerskundige/ adviseur mobiliteit (junior)</t>
  </si>
  <si>
    <t>Specialist VRI/OVL (senior)</t>
  </si>
  <si>
    <t>Specialist VRI/OVL (medior)</t>
  </si>
  <si>
    <t>Specialist VRI/OVL (junior)</t>
  </si>
  <si>
    <t>Contractadviseur</t>
  </si>
  <si>
    <t>Planner (senior)</t>
  </si>
  <si>
    <t>Planner (medior)</t>
  </si>
  <si>
    <t>Planner (junior)</t>
  </si>
  <si>
    <t>Communicatiemedewerker (senior)</t>
  </si>
  <si>
    <t>Communicatiemedewerker (medior)</t>
  </si>
  <si>
    <t>Communicatiemedewerker (junior)</t>
  </si>
  <si>
    <t>Vergunningenexpert (medior)</t>
  </si>
  <si>
    <t>Vergunningenexpert (junior)</t>
  </si>
  <si>
    <t>Ondersteuning Projectmanagement</t>
  </si>
  <si>
    <t>Ondersteuning (administratief)</t>
  </si>
  <si>
    <t>Bijlage 11: Prijzenblad</t>
  </si>
  <si>
    <t>Aanbesteding Doorfietsroute USP - Veenendaal</t>
  </si>
  <si>
    <t>Aanbestedingskenmerk: 1343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</si>
</sst>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quot;€&quot;\ * #,##0.00_ ;_ &quot;€&quot;\ * \-#,##0.00_ ;_ &quot;€&quot;\ * &quot;-&quot;??_ ;_ @_ "/>
    <numFmt numFmtId="164" formatCode="#,##0.00\ [$€-1];[Red]\-#,##0.00\ [$€-1]"/>
  </numFmts>
  <fonts count="9" x14ac:knownFonts="1">
    <font>
      <sz val="11"/>
      <color theme="1"/>
      <name val="Calibri"/>
      <family val="2"/>
      <scheme val="minor"/>
    </font>
    <font>
      <b/>
      <sz val="11"/>
      <color theme="1"/>
      <name val="Calibri"/>
      <family val="2"/>
      <scheme val="minor"/>
    </font>
    <font>
      <b/>
      <sz val="20"/>
      <color theme="1"/>
      <name val="Calibri"/>
      <family val="2"/>
      <scheme val="minor"/>
    </font>
    <font>
      <b/>
      <sz val="14"/>
      <color theme="1"/>
      <name val="Calibri"/>
      <family val="2"/>
      <scheme val="minor"/>
    </font>
    <font>
      <i/>
      <sz val="11"/>
      <color theme="1"/>
      <name val="Calibri"/>
      <family val="2"/>
      <scheme val="minor"/>
    </font>
    <font>
      <b/>
      <sz val="11"/>
      <color rgb="FF000000"/>
      <name val="Calibri"/>
    </font>
    <font>
      <sz val="11"/>
      <color rgb="FF000000"/>
      <name val="Calibri"/>
    </font>
    <font>
      <b/>
      <sz val="11"/>
      <color rgb="FF000000"/>
      <name val="Calibri"/>
      <family val="2"/>
    </font>
    <font>
      <sz val="11"/>
      <color theme="0"/>
      <name val="Calibri"/>
      <family val="2"/>
      <scheme val="minor"/>
    </font>
  </fonts>
  <fills count="3">
    <fill>
      <patternFill patternType="none"/>
    </fill>
    <fill>
      <patternFill patternType="gray125"/>
    </fill>
    <fill>
      <patternFill patternType="solid">
        <fgColor theme="8" tint="0.7999816888943144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51">
    <xf numFmtId="0" fontId="0" fillId="0" borderId="0" xfId="0"/>
    <xf numFmtId="164" fontId="0" fillId="0" borderId="0" xfId="0" applyNumberFormat="1"/>
    <xf numFmtId="0" fontId="1" fillId="0" borderId="0" xfId="0" applyFont="1"/>
    <xf numFmtId="0" fontId="1" fillId="0" borderId="1" xfId="0" applyFont="1" applyBorder="1"/>
    <xf numFmtId="0" fontId="0" fillId="0" borderId="1" xfId="0" applyBorder="1"/>
    <xf numFmtId="44" fontId="0" fillId="0" borderId="1" xfId="0" applyNumberFormat="1" applyBorder="1"/>
    <xf numFmtId="0" fontId="0" fillId="0" borderId="3" xfId="0" applyBorder="1"/>
    <xf numFmtId="0" fontId="0" fillId="0" borderId="4" xfId="0" applyBorder="1"/>
    <xf numFmtId="0" fontId="0" fillId="0" borderId="2" xfId="0" applyBorder="1"/>
    <xf numFmtId="0" fontId="0" fillId="2" borderId="1" xfId="0" applyFill="1" applyBorder="1"/>
    <xf numFmtId="0" fontId="1" fillId="2" borderId="1" xfId="0" applyFont="1" applyFill="1" applyBorder="1"/>
    <xf numFmtId="49" fontId="2" fillId="0" borderId="0" xfId="0" applyNumberFormat="1" applyFont="1"/>
    <xf numFmtId="0" fontId="3" fillId="2" borderId="1" xfId="0" applyFont="1" applyFill="1" applyBorder="1" applyAlignment="1">
      <alignment horizontal="center"/>
    </xf>
    <xf numFmtId="44" fontId="0" fillId="2" borderId="1" xfId="0" applyNumberFormat="1" applyFill="1" applyBorder="1"/>
    <xf numFmtId="0" fontId="0" fillId="0" borderId="1" xfId="0" applyBorder="1" applyAlignment="1">
      <alignment horizontal="left"/>
    </xf>
    <xf numFmtId="0" fontId="1" fillId="2" borderId="1" xfId="0" applyFont="1" applyFill="1" applyBorder="1" applyAlignment="1">
      <alignment wrapText="1"/>
    </xf>
    <xf numFmtId="0" fontId="0" fillId="2" borderId="5" xfId="0" applyFill="1" applyBorder="1"/>
    <xf numFmtId="44" fontId="0" fillId="2" borderId="5" xfId="0" applyNumberFormat="1" applyFill="1" applyBorder="1"/>
    <xf numFmtId="44" fontId="0" fillId="2" borderId="6" xfId="0" applyNumberFormat="1" applyFill="1" applyBorder="1"/>
    <xf numFmtId="0" fontId="0" fillId="2" borderId="2" xfId="0" applyFill="1" applyBorder="1"/>
    <xf numFmtId="0" fontId="0" fillId="2" borderId="3" xfId="0" applyFill="1" applyBorder="1"/>
    <xf numFmtId="44" fontId="0" fillId="2" borderId="4" xfId="0" applyNumberFormat="1" applyFill="1" applyBorder="1"/>
    <xf numFmtId="1" fontId="0" fillId="2" borderId="1" xfId="0" applyNumberFormat="1" applyFill="1" applyBorder="1"/>
    <xf numFmtId="0" fontId="0" fillId="0" borderId="1" xfId="0" applyBorder="1" applyAlignment="1">
      <alignment horizontal="left" wrapText="1"/>
    </xf>
    <xf numFmtId="49" fontId="2" fillId="0" borderId="0" xfId="0" applyNumberFormat="1" applyFont="1" applyAlignment="1">
      <alignment wrapText="1"/>
    </xf>
    <xf numFmtId="0" fontId="3" fillId="2" borderId="1" xfId="0" applyFont="1" applyFill="1" applyBorder="1" applyAlignment="1">
      <alignment horizontal="center" wrapText="1"/>
    </xf>
    <xf numFmtId="0" fontId="1" fillId="0" borderId="0" xfId="0" applyFont="1" applyAlignment="1">
      <alignment wrapText="1"/>
    </xf>
    <xf numFmtId="0" fontId="0" fillId="2" borderId="1" xfId="0" applyFill="1" applyBorder="1" applyAlignment="1">
      <alignment wrapText="1"/>
    </xf>
    <xf numFmtId="0" fontId="0" fillId="2" borderId="5" xfId="0" applyFill="1" applyBorder="1" applyAlignment="1">
      <alignment wrapText="1"/>
    </xf>
    <xf numFmtId="0" fontId="0" fillId="2" borderId="3" xfId="0" applyFill="1" applyBorder="1" applyAlignment="1">
      <alignment wrapText="1"/>
    </xf>
    <xf numFmtId="0" fontId="0" fillId="0" borderId="0" xfId="0" applyAlignment="1">
      <alignment wrapText="1"/>
    </xf>
    <xf numFmtId="44" fontId="0" fillId="0" borderId="0" xfId="0" applyNumberFormat="1"/>
    <xf numFmtId="0" fontId="8" fillId="0" borderId="0" xfId="0" applyFont="1"/>
    <xf numFmtId="0" fontId="0" fillId="0" borderId="1" xfId="0" applyBorder="1" applyAlignment="1">
      <alignment horizontal="left"/>
    </xf>
    <xf numFmtId="0" fontId="1" fillId="2" borderId="6" xfId="0" applyFont="1" applyFill="1" applyBorder="1"/>
    <xf numFmtId="0" fontId="0" fillId="2" borderId="6" xfId="0" applyFill="1" applyBorder="1"/>
    <xf numFmtId="0" fontId="0" fillId="0" borderId="1" xfId="0" applyBorder="1" applyAlignment="1">
      <alignment horizontal="left" wrapText="1"/>
    </xf>
    <xf numFmtId="0" fontId="7" fillId="0" borderId="1" xfId="0" applyFont="1" applyBorder="1" applyAlignment="1">
      <alignment horizontal="left" wrapText="1"/>
    </xf>
    <xf numFmtId="0" fontId="5" fillId="0" borderId="1" xfId="0" applyFont="1" applyBorder="1" applyAlignment="1">
      <alignment horizontal="left" wrapText="1"/>
    </xf>
    <xf numFmtId="0" fontId="1" fillId="2" borderId="2" xfId="0" applyFont="1" applyFill="1" applyBorder="1" applyAlignment="1">
      <alignment horizontal="left"/>
    </xf>
    <xf numFmtId="0" fontId="1" fillId="2" borderId="3" xfId="0" applyFont="1" applyFill="1" applyBorder="1" applyAlignment="1">
      <alignment horizontal="left"/>
    </xf>
    <xf numFmtId="0" fontId="1" fillId="2" borderId="4" xfId="0" applyFont="1" applyFill="1" applyBorder="1" applyAlignment="1">
      <alignment horizontal="left"/>
    </xf>
    <xf numFmtId="0" fontId="3" fillId="2" borderId="2" xfId="0" applyFont="1" applyFill="1" applyBorder="1" applyAlignment="1">
      <alignment horizontal="left"/>
    </xf>
    <xf numFmtId="0" fontId="3" fillId="2" borderId="3" xfId="0" applyFont="1" applyFill="1" applyBorder="1" applyAlignment="1">
      <alignment horizontal="left"/>
    </xf>
    <xf numFmtId="0" fontId="3" fillId="2" borderId="4" xfId="0" applyFont="1" applyFill="1" applyBorder="1" applyAlignment="1">
      <alignment horizontal="left"/>
    </xf>
    <xf numFmtId="0" fontId="0" fillId="0" borderId="2" xfId="0" applyBorder="1"/>
    <xf numFmtId="0" fontId="0" fillId="0" borderId="3" xfId="0" applyBorder="1"/>
    <xf numFmtId="0" fontId="0" fillId="0" borderId="4" xfId="0" applyBorder="1"/>
    <xf numFmtId="0" fontId="1" fillId="0" borderId="2" xfId="0" applyFont="1" applyBorder="1"/>
    <xf numFmtId="0" fontId="1" fillId="0" borderId="3" xfId="0" applyFont="1" applyBorder="1"/>
    <xf numFmtId="0" fontId="1" fillId="0" borderId="4" xfId="0" applyFont="1" applyBorder="1"/>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7</xdr:col>
      <xdr:colOff>60959</xdr:colOff>
      <xdr:row>5</xdr:row>
      <xdr:rowOff>58102</xdr:rowOff>
    </xdr:from>
    <xdr:to>
      <xdr:col>14</xdr:col>
      <xdr:colOff>68580</xdr:colOff>
      <xdr:row>20</xdr:row>
      <xdr:rowOff>167704</xdr:rowOff>
    </xdr:to>
    <xdr:pic>
      <xdr:nvPicPr>
        <xdr:cNvPr id="2" name="Afbeelding 1">
          <a:extLst>
            <a:ext uri="{FF2B5EF4-FFF2-40B4-BE49-F238E27FC236}">
              <a16:creationId xmlns:a16="http://schemas.microsoft.com/office/drawing/2014/main" id="{79BF3484-3011-4255-8549-E91AA997A34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793479" y="972502"/>
          <a:ext cx="4274821" cy="285280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178BC7-13D1-4E17-AB1F-BE12DD03247F}">
  <dimension ref="A1:K41"/>
  <sheetViews>
    <sheetView tabSelected="1" zoomScale="90" zoomScaleNormal="90" workbookViewId="0">
      <selection activeCell="G36" sqref="G36"/>
    </sheetView>
  </sheetViews>
  <sheetFormatPr defaultRowHeight="14.4" x14ac:dyDescent="0.3"/>
  <cols>
    <col min="1" max="1" width="82" bestFit="1" customWidth="1"/>
    <col min="2" max="2" width="14.6640625" style="30" customWidth="1"/>
    <col min="3" max="3" width="9.6640625" bestFit="1" customWidth="1"/>
    <col min="4" max="4" width="9.44140625" customWidth="1"/>
    <col min="5" max="5" width="15.33203125" customWidth="1"/>
    <col min="6" max="6" width="21.88671875" bestFit="1" customWidth="1"/>
    <col min="7" max="7" width="13.5546875" customWidth="1"/>
    <col min="8" max="8" width="30" bestFit="1" customWidth="1"/>
    <col min="10" max="10" width="11.6640625" bestFit="1" customWidth="1"/>
  </cols>
  <sheetData>
    <row r="1" spans="1:2" ht="25.8" x14ac:dyDescent="0.5">
      <c r="A1" s="11" t="s">
        <v>99</v>
      </c>
      <c r="B1" s="24"/>
    </row>
    <row r="2" spans="1:2" x14ac:dyDescent="0.3">
      <c r="A2" s="10" t="s">
        <v>100</v>
      </c>
      <c r="B2" s="15"/>
    </row>
    <row r="3" spans="1:2" x14ac:dyDescent="0.3">
      <c r="A3" s="10" t="s">
        <v>101</v>
      </c>
      <c r="B3" s="15"/>
    </row>
    <row r="5" spans="1:2" ht="18" x14ac:dyDescent="0.35">
      <c r="A5" s="12" t="s">
        <v>0</v>
      </c>
      <c r="B5" s="25"/>
    </row>
    <row r="6" spans="1:2" x14ac:dyDescent="0.3">
      <c r="A6" s="33" t="s">
        <v>1</v>
      </c>
      <c r="B6" s="33"/>
    </row>
    <row r="7" spans="1:2" x14ac:dyDescent="0.3">
      <c r="A7" s="33" t="s">
        <v>2</v>
      </c>
      <c r="B7" s="33"/>
    </row>
    <row r="8" spans="1:2" x14ac:dyDescent="0.3">
      <c r="A8" s="33" t="s">
        <v>3</v>
      </c>
      <c r="B8" s="33"/>
    </row>
    <row r="9" spans="1:2" x14ac:dyDescent="0.3">
      <c r="A9" s="33" t="s">
        <v>4</v>
      </c>
      <c r="B9" s="33"/>
    </row>
    <row r="10" spans="1:2" ht="44.4" customHeight="1" x14ac:dyDescent="0.3">
      <c r="A10" s="36" t="s">
        <v>5</v>
      </c>
      <c r="B10" s="36"/>
    </row>
    <row r="11" spans="1:2" ht="41.4" customHeight="1" x14ac:dyDescent="0.3">
      <c r="A11" s="36" t="s">
        <v>6</v>
      </c>
      <c r="B11" s="36"/>
    </row>
    <row r="12" spans="1:2" x14ac:dyDescent="0.3">
      <c r="A12" s="33" t="s">
        <v>7</v>
      </c>
      <c r="B12" s="33"/>
    </row>
    <row r="13" spans="1:2" x14ac:dyDescent="0.3">
      <c r="A13" s="14"/>
      <c r="B13" s="23"/>
    </row>
    <row r="14" spans="1:2" ht="74.25" customHeight="1" x14ac:dyDescent="0.3">
      <c r="A14" s="37" t="s">
        <v>8</v>
      </c>
      <c r="B14" s="38"/>
    </row>
    <row r="15" spans="1:2" ht="84" customHeight="1" x14ac:dyDescent="0.3">
      <c r="A15" s="36" t="s">
        <v>9</v>
      </c>
      <c r="B15" s="36"/>
    </row>
    <row r="16" spans="1:2" ht="75" customHeight="1" x14ac:dyDescent="0.3">
      <c r="A16" s="36" t="s">
        <v>10</v>
      </c>
      <c r="B16" s="36"/>
    </row>
    <row r="17" spans="1:11" ht="72" customHeight="1" x14ac:dyDescent="0.3">
      <c r="A17" s="36" t="s">
        <v>11</v>
      </c>
      <c r="B17" s="36"/>
    </row>
    <row r="18" spans="1:11" x14ac:dyDescent="0.3">
      <c r="A18" s="2" t="s">
        <v>12</v>
      </c>
      <c r="B18" s="26"/>
      <c r="C18" s="2"/>
      <c r="D18" s="2"/>
      <c r="E18" s="2"/>
    </row>
    <row r="21" spans="1:11" ht="18" x14ac:dyDescent="0.35">
      <c r="A21" s="42" t="s">
        <v>13</v>
      </c>
      <c r="B21" s="43"/>
      <c r="C21" s="43"/>
      <c r="D21" s="43"/>
      <c r="E21" s="43"/>
      <c r="F21" s="43"/>
      <c r="G21" s="43"/>
      <c r="H21" s="44"/>
      <c r="K21" s="32">
        <v>3</v>
      </c>
    </row>
    <row r="22" spans="1:11" x14ac:dyDescent="0.3">
      <c r="A22" s="39" t="s">
        <v>14</v>
      </c>
      <c r="B22" s="40"/>
      <c r="C22" s="40"/>
      <c r="D22" s="40"/>
      <c r="E22" s="40"/>
      <c r="F22" s="40"/>
      <c r="G22" s="40"/>
      <c r="H22" s="41"/>
    </row>
    <row r="23" spans="1:11" ht="28.8" x14ac:dyDescent="0.3">
      <c r="A23" s="10" t="s">
        <v>15</v>
      </c>
      <c r="B23" s="15" t="s">
        <v>16</v>
      </c>
      <c r="C23" s="15" t="s">
        <v>17</v>
      </c>
      <c r="D23" s="15" t="s">
        <v>18</v>
      </c>
      <c r="E23" s="15" t="s">
        <v>19</v>
      </c>
      <c r="F23" s="10" t="s">
        <v>20</v>
      </c>
      <c r="G23" s="10" t="s">
        <v>21</v>
      </c>
      <c r="H23" s="10" t="s">
        <v>22</v>
      </c>
    </row>
    <row r="24" spans="1:11" x14ac:dyDescent="0.3">
      <c r="A24" s="9" t="s">
        <v>23</v>
      </c>
      <c r="B24" s="27" t="s">
        <v>24</v>
      </c>
      <c r="C24" s="13">
        <v>95</v>
      </c>
      <c r="D24" s="13">
        <f>MROUND($C24*125%,5)</f>
        <v>120</v>
      </c>
      <c r="E24" s="22">
        <f>80*2</f>
        <v>160</v>
      </c>
      <c r="F24" s="13"/>
      <c r="G24" s="13">
        <f>$E24*$F24</f>
        <v>0</v>
      </c>
      <c r="H24" s="13"/>
    </row>
    <row r="25" spans="1:11" x14ac:dyDescent="0.3">
      <c r="A25" s="9" t="s">
        <v>25</v>
      </c>
      <c r="B25" s="27" t="s">
        <v>24</v>
      </c>
      <c r="C25" s="13">
        <v>95</v>
      </c>
      <c r="D25" s="13">
        <f t="shared" ref="D25:D36" si="0">MROUND($C25*125%,5)</f>
        <v>120</v>
      </c>
      <c r="E25" s="22">
        <f>200*3</f>
        <v>600</v>
      </c>
      <c r="F25" s="13"/>
      <c r="G25" s="13">
        <f>$E25*$F25</f>
        <v>0</v>
      </c>
      <c r="H25" s="13"/>
    </row>
    <row r="26" spans="1:11" x14ac:dyDescent="0.3">
      <c r="A26" s="9" t="s">
        <v>26</v>
      </c>
      <c r="B26" s="27" t="s">
        <v>24</v>
      </c>
      <c r="C26" s="13">
        <v>95</v>
      </c>
      <c r="D26" s="13">
        <f t="shared" si="0"/>
        <v>120</v>
      </c>
      <c r="E26" s="22">
        <f>160*3</f>
        <v>480</v>
      </c>
      <c r="F26" s="13"/>
      <c r="G26" s="13">
        <f t="shared" ref="G26:G36" si="1">$E26*$F26</f>
        <v>0</v>
      </c>
      <c r="H26" s="13"/>
    </row>
    <row r="27" spans="1:11" x14ac:dyDescent="0.3">
      <c r="A27" s="9" t="s">
        <v>27</v>
      </c>
      <c r="B27" s="27" t="s">
        <v>24</v>
      </c>
      <c r="C27" s="13">
        <v>95</v>
      </c>
      <c r="D27" s="13">
        <f t="shared" si="0"/>
        <v>120</v>
      </c>
      <c r="E27" s="22">
        <f>120*2</f>
        <v>240</v>
      </c>
      <c r="F27" s="13"/>
      <c r="G27" s="13">
        <f t="shared" si="1"/>
        <v>0</v>
      </c>
      <c r="H27" s="13"/>
    </row>
    <row r="28" spans="1:11" x14ac:dyDescent="0.3">
      <c r="A28" s="9" t="s">
        <v>28</v>
      </c>
      <c r="B28" s="27" t="s">
        <v>24</v>
      </c>
      <c r="C28" s="13">
        <v>90</v>
      </c>
      <c r="D28" s="13">
        <f t="shared" si="0"/>
        <v>115</v>
      </c>
      <c r="E28" s="22">
        <f>360*2</f>
        <v>720</v>
      </c>
      <c r="F28" s="13"/>
      <c r="G28" s="13">
        <f t="shared" si="1"/>
        <v>0</v>
      </c>
      <c r="H28" s="13"/>
    </row>
    <row r="29" spans="1:11" x14ac:dyDescent="0.3">
      <c r="A29" s="9" t="s">
        <v>29</v>
      </c>
      <c r="B29" s="27" t="s">
        <v>24</v>
      </c>
      <c r="C29" s="13">
        <v>85</v>
      </c>
      <c r="D29" s="13">
        <f t="shared" si="0"/>
        <v>105</v>
      </c>
      <c r="E29" s="22">
        <f>24*2</f>
        <v>48</v>
      </c>
      <c r="F29" s="13"/>
      <c r="G29" s="13">
        <f>$E29*$F29</f>
        <v>0</v>
      </c>
      <c r="H29" s="13"/>
    </row>
    <row r="30" spans="1:11" x14ac:dyDescent="0.3">
      <c r="A30" s="9" t="s">
        <v>30</v>
      </c>
      <c r="B30" s="27" t="s">
        <v>31</v>
      </c>
      <c r="C30" s="13">
        <v>95</v>
      </c>
      <c r="D30" s="13">
        <f t="shared" si="0"/>
        <v>120</v>
      </c>
      <c r="E30" s="22">
        <f>100*2</f>
        <v>200</v>
      </c>
      <c r="F30" s="13"/>
      <c r="G30" s="13">
        <f t="shared" ref="G30:G32" si="2">$E30*$F30</f>
        <v>0</v>
      </c>
      <c r="H30" s="13"/>
    </row>
    <row r="31" spans="1:11" x14ac:dyDescent="0.3">
      <c r="A31" s="9" t="s">
        <v>32</v>
      </c>
      <c r="B31" s="27" t="s">
        <v>24</v>
      </c>
      <c r="C31" s="13">
        <v>85</v>
      </c>
      <c r="D31" s="13">
        <f t="shared" si="0"/>
        <v>105</v>
      </c>
      <c r="E31" s="22">
        <f>24*2</f>
        <v>48</v>
      </c>
      <c r="F31" s="13"/>
      <c r="G31" s="13">
        <f t="shared" si="2"/>
        <v>0</v>
      </c>
      <c r="H31" s="13"/>
    </row>
    <row r="32" spans="1:11" x14ac:dyDescent="0.3">
      <c r="A32" s="9" t="s">
        <v>33</v>
      </c>
      <c r="B32" s="27" t="s">
        <v>31</v>
      </c>
      <c r="C32" s="13">
        <v>110</v>
      </c>
      <c r="D32" s="13">
        <f t="shared" si="0"/>
        <v>140</v>
      </c>
      <c r="E32" s="22">
        <f>40*2.5</f>
        <v>100</v>
      </c>
      <c r="F32" s="13"/>
      <c r="G32" s="13">
        <f t="shared" si="2"/>
        <v>0</v>
      </c>
      <c r="H32" s="13"/>
    </row>
    <row r="33" spans="1:10" x14ac:dyDescent="0.3">
      <c r="A33" s="9" t="s">
        <v>34</v>
      </c>
      <c r="B33" s="27" t="s">
        <v>24</v>
      </c>
      <c r="C33" s="13">
        <v>75</v>
      </c>
      <c r="D33" s="13">
        <f t="shared" si="0"/>
        <v>95</v>
      </c>
      <c r="E33" s="22">
        <f>60*2.5</f>
        <v>150</v>
      </c>
      <c r="F33" s="13"/>
      <c r="G33" s="13">
        <f t="shared" si="1"/>
        <v>0</v>
      </c>
      <c r="H33" s="13"/>
    </row>
    <row r="34" spans="1:10" x14ac:dyDescent="0.3">
      <c r="A34" s="9" t="s">
        <v>35</v>
      </c>
      <c r="B34" s="27" t="s">
        <v>24</v>
      </c>
      <c r="C34" s="13">
        <v>90</v>
      </c>
      <c r="D34" s="13">
        <f t="shared" si="0"/>
        <v>115</v>
      </c>
      <c r="E34" s="22">
        <f>40*2</f>
        <v>80</v>
      </c>
      <c r="F34" s="13"/>
      <c r="G34" s="13">
        <f t="shared" si="1"/>
        <v>0</v>
      </c>
      <c r="H34" s="13"/>
    </row>
    <row r="35" spans="1:10" x14ac:dyDescent="0.3">
      <c r="A35" s="9" t="s">
        <v>36</v>
      </c>
      <c r="B35" s="27" t="s">
        <v>24</v>
      </c>
      <c r="C35" s="13">
        <v>70</v>
      </c>
      <c r="D35" s="13">
        <f t="shared" si="0"/>
        <v>90</v>
      </c>
      <c r="E35" s="22">
        <f>40*2.5</f>
        <v>100</v>
      </c>
      <c r="F35" s="13"/>
      <c r="G35" s="13">
        <f t="shared" si="1"/>
        <v>0</v>
      </c>
      <c r="H35" s="13"/>
    </row>
    <row r="36" spans="1:10" x14ac:dyDescent="0.3">
      <c r="A36" s="16" t="s">
        <v>37</v>
      </c>
      <c r="B36" s="28" t="s">
        <v>38</v>
      </c>
      <c r="C36" s="17">
        <v>55</v>
      </c>
      <c r="D36" s="13">
        <f t="shared" si="0"/>
        <v>70</v>
      </c>
      <c r="E36" s="22">
        <v>130</v>
      </c>
      <c r="F36" s="13"/>
      <c r="G36" s="13">
        <f t="shared" si="1"/>
        <v>0</v>
      </c>
      <c r="H36" s="17"/>
    </row>
    <row r="37" spans="1:10" x14ac:dyDescent="0.3">
      <c r="A37" s="19"/>
      <c r="B37" s="29"/>
      <c r="C37" s="20"/>
      <c r="D37" s="20"/>
      <c r="E37" s="20"/>
      <c r="F37" s="20"/>
      <c r="G37" s="20"/>
      <c r="H37" s="21"/>
    </row>
    <row r="38" spans="1:10" x14ac:dyDescent="0.3">
      <c r="A38" s="34" t="s">
        <v>39</v>
      </c>
      <c r="B38" s="34"/>
      <c r="C38" s="34"/>
      <c r="D38" s="35"/>
      <c r="E38" s="35"/>
      <c r="F38" s="35"/>
      <c r="G38" s="18">
        <f>SUM(G24:G36)</f>
        <v>0</v>
      </c>
      <c r="H38" s="18"/>
      <c r="J38" s="31"/>
    </row>
    <row r="39" spans="1:10" x14ac:dyDescent="0.3">
      <c r="A39" s="9"/>
      <c r="B39" s="27"/>
      <c r="C39" s="9"/>
      <c r="D39" s="9"/>
      <c r="E39" s="9"/>
      <c r="F39" s="9"/>
      <c r="G39" s="9"/>
      <c r="H39" s="13"/>
    </row>
    <row r="40" spans="1:10" x14ac:dyDescent="0.3">
      <c r="A40" s="9"/>
      <c r="B40" s="27"/>
      <c r="C40" s="9"/>
      <c r="D40" s="9"/>
      <c r="E40" s="9"/>
      <c r="F40" s="9"/>
      <c r="G40" s="9"/>
      <c r="H40" s="13"/>
    </row>
    <row r="41" spans="1:10" x14ac:dyDescent="0.3">
      <c r="A41" s="9" t="s">
        <v>40</v>
      </c>
      <c r="B41" s="27"/>
      <c r="C41" s="9"/>
      <c r="D41" s="9"/>
      <c r="E41" s="9"/>
      <c r="F41" s="9"/>
      <c r="G41" s="9"/>
      <c r="H41" s="13"/>
    </row>
  </sheetData>
  <sheetProtection algorithmName="SHA-512" hashValue="FPw4Srj2pqd7t4UVm01bLHhsdOd+l04kNxo7LbmxmLi5/K+WqfFBQxMX8hhVo9ZrglSKYwo0M7zmeSRAJxQYjA==" saltValue="3fkxScYdatml9xI3OFFIjA==" spinCount="100000" sheet="1" objects="1" scenarios="1"/>
  <protectedRanges>
    <protectedRange sqref="F24:F36" name="Bereik1"/>
  </protectedRanges>
  <mergeCells count="14">
    <mergeCell ref="A6:B6"/>
    <mergeCell ref="A7:B7"/>
    <mergeCell ref="A8:B8"/>
    <mergeCell ref="A9:B9"/>
    <mergeCell ref="A38:F38"/>
    <mergeCell ref="A10:B10"/>
    <mergeCell ref="A11:B11"/>
    <mergeCell ref="A12:B12"/>
    <mergeCell ref="A14:B14"/>
    <mergeCell ref="A16:B16"/>
    <mergeCell ref="A17:B17"/>
    <mergeCell ref="A15:B15"/>
    <mergeCell ref="A22:H22"/>
    <mergeCell ref="A21:H21"/>
  </mergeCells>
  <pageMargins left="0.7" right="0.7" top="0.75" bottom="0.75" header="0.3" footer="0.3"/>
  <pageSetup paperSize="9" orientation="portrait" r:id="rId1"/>
  <ignoredErrors>
    <ignoredError sqref="E30" formula="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C328AF-3E98-4CD9-AF64-447D850A92F3}">
  <sheetPr>
    <pageSetUpPr fitToPage="1"/>
  </sheetPr>
  <dimension ref="A1:F86"/>
  <sheetViews>
    <sheetView workbookViewId="0">
      <selection activeCell="A5" sqref="A5"/>
    </sheetView>
  </sheetViews>
  <sheetFormatPr defaultRowHeight="14.4" x14ac:dyDescent="0.3"/>
  <cols>
    <col min="1" max="1" width="46.33203125" customWidth="1"/>
    <col min="2" max="3" width="13" customWidth="1"/>
    <col min="4" max="4" width="18.109375" customWidth="1"/>
    <col min="5" max="5" width="11.33203125" customWidth="1"/>
    <col min="6" max="6" width="16.6640625" customWidth="1"/>
  </cols>
  <sheetData>
    <row r="1" spans="1:6" x14ac:dyDescent="0.3">
      <c r="A1" s="2" t="s">
        <v>41</v>
      </c>
      <c r="B1" s="2"/>
      <c r="C1" s="2"/>
      <c r="D1" s="2"/>
    </row>
    <row r="3" spans="1:6" x14ac:dyDescent="0.3">
      <c r="A3" s="2" t="s">
        <v>42</v>
      </c>
      <c r="B3" s="2"/>
      <c r="C3" s="2"/>
      <c r="D3" s="2"/>
    </row>
    <row r="5" spans="1:6" x14ac:dyDescent="0.3">
      <c r="A5" s="3" t="s">
        <v>15</v>
      </c>
      <c r="B5" s="3" t="s">
        <v>43</v>
      </c>
      <c r="C5" s="3" t="s">
        <v>44</v>
      </c>
      <c r="D5" s="3" t="s">
        <v>45</v>
      </c>
      <c r="E5" s="3" t="s">
        <v>46</v>
      </c>
      <c r="F5" s="3" t="s">
        <v>21</v>
      </c>
    </row>
    <row r="6" spans="1:6" x14ac:dyDescent="0.3">
      <c r="A6" s="4" t="s">
        <v>47</v>
      </c>
      <c r="B6" s="4">
        <v>4</v>
      </c>
      <c r="C6" s="4">
        <v>40</v>
      </c>
      <c r="D6" s="4">
        <f>B6*C6</f>
        <v>160</v>
      </c>
      <c r="E6" s="5">
        <v>110</v>
      </c>
      <c r="F6" s="5">
        <f>D6*E6</f>
        <v>17600</v>
      </c>
    </row>
    <row r="7" spans="1:6" x14ac:dyDescent="0.3">
      <c r="A7" s="4" t="s">
        <v>48</v>
      </c>
      <c r="B7" s="4">
        <v>12</v>
      </c>
      <c r="C7" s="4">
        <v>40</v>
      </c>
      <c r="D7" s="4">
        <f t="shared" ref="D7:D11" si="0">B7*C7</f>
        <v>480</v>
      </c>
      <c r="E7" s="5">
        <v>105</v>
      </c>
      <c r="F7" s="5">
        <f t="shared" ref="F7:F11" si="1">D7*E7</f>
        <v>50400</v>
      </c>
    </row>
    <row r="8" spans="1:6" x14ac:dyDescent="0.3">
      <c r="A8" s="4" t="s">
        <v>49</v>
      </c>
      <c r="B8" s="4">
        <v>12</v>
      </c>
      <c r="C8" s="4">
        <v>40</v>
      </c>
      <c r="D8" s="4">
        <f t="shared" si="0"/>
        <v>480</v>
      </c>
      <c r="E8" s="5">
        <v>95</v>
      </c>
      <c r="F8" s="5">
        <f t="shared" si="1"/>
        <v>45600</v>
      </c>
    </row>
    <row r="9" spans="1:6" x14ac:dyDescent="0.3">
      <c r="A9" s="4" t="s">
        <v>50</v>
      </c>
      <c r="B9" s="4">
        <v>8</v>
      </c>
      <c r="C9" s="4">
        <v>40</v>
      </c>
      <c r="D9" s="4">
        <f t="shared" ref="D9:D10" si="2">B9*C9</f>
        <v>320</v>
      </c>
      <c r="E9" s="5">
        <v>105</v>
      </c>
      <c r="F9" s="5">
        <f t="shared" ref="F9:F10" si="3">D9*E9</f>
        <v>33600</v>
      </c>
    </row>
    <row r="10" spans="1:6" x14ac:dyDescent="0.3">
      <c r="A10" s="4" t="s">
        <v>51</v>
      </c>
      <c r="B10" s="4">
        <v>8</v>
      </c>
      <c r="C10" s="4">
        <v>40</v>
      </c>
      <c r="D10" s="4">
        <f t="shared" si="2"/>
        <v>320</v>
      </c>
      <c r="E10" s="5">
        <v>95</v>
      </c>
      <c r="F10" s="5">
        <f t="shared" si="3"/>
        <v>30400</v>
      </c>
    </row>
    <row r="11" spans="1:6" x14ac:dyDescent="0.3">
      <c r="A11" s="4" t="s">
        <v>52</v>
      </c>
      <c r="B11" s="4">
        <v>8</v>
      </c>
      <c r="C11" s="4">
        <v>40</v>
      </c>
      <c r="D11" s="4">
        <f t="shared" si="0"/>
        <v>320</v>
      </c>
      <c r="E11" s="5">
        <v>95</v>
      </c>
      <c r="F11" s="5">
        <f t="shared" si="1"/>
        <v>30400</v>
      </c>
    </row>
    <row r="12" spans="1:6" x14ac:dyDescent="0.3">
      <c r="A12" s="45"/>
      <c r="B12" s="46"/>
      <c r="C12" s="46"/>
      <c r="D12" s="46"/>
      <c r="E12" s="46"/>
      <c r="F12" s="47"/>
    </row>
    <row r="13" spans="1:6" x14ac:dyDescent="0.3">
      <c r="A13" s="4" t="s">
        <v>53</v>
      </c>
      <c r="B13" s="4">
        <v>4</v>
      </c>
      <c r="C13" s="4">
        <v>40</v>
      </c>
      <c r="D13" s="4">
        <f>B13*C13</f>
        <v>160</v>
      </c>
      <c r="E13" s="5">
        <v>105</v>
      </c>
      <c r="F13" s="5">
        <f>D13*E13</f>
        <v>16800</v>
      </c>
    </row>
    <row r="14" spans="1:6" x14ac:dyDescent="0.3">
      <c r="A14" s="4" t="s">
        <v>54</v>
      </c>
      <c r="B14" s="4">
        <v>4</v>
      </c>
      <c r="C14" s="4">
        <v>40</v>
      </c>
      <c r="D14" s="4">
        <f>B14*C14</f>
        <v>160</v>
      </c>
      <c r="E14" s="5">
        <v>95</v>
      </c>
      <c r="F14" s="5">
        <f>D14*E14</f>
        <v>15200</v>
      </c>
    </row>
    <row r="15" spans="1:6" x14ac:dyDescent="0.3">
      <c r="A15" s="45"/>
      <c r="B15" s="46"/>
      <c r="C15" s="46"/>
      <c r="D15" s="46"/>
      <c r="E15" s="46"/>
      <c r="F15" s="47"/>
    </row>
    <row r="16" spans="1:6" x14ac:dyDescent="0.3">
      <c r="A16" s="4" t="s">
        <v>55</v>
      </c>
      <c r="B16" s="4">
        <v>1</v>
      </c>
      <c r="C16" s="4">
        <v>40</v>
      </c>
      <c r="D16" s="4">
        <f>B16*C16</f>
        <v>40</v>
      </c>
      <c r="E16" s="5">
        <v>110</v>
      </c>
      <c r="F16" s="5">
        <f>D16*E16</f>
        <v>4400</v>
      </c>
    </row>
    <row r="17" spans="1:6" x14ac:dyDescent="0.3">
      <c r="A17" s="4" t="s">
        <v>56</v>
      </c>
      <c r="B17" s="4">
        <v>1</v>
      </c>
      <c r="C17" s="4">
        <v>40</v>
      </c>
      <c r="D17" s="4">
        <f>B17*C17</f>
        <v>40</v>
      </c>
      <c r="E17" s="5">
        <v>90</v>
      </c>
      <c r="F17" s="5">
        <f>D17*E17</f>
        <v>3600</v>
      </c>
    </row>
    <row r="18" spans="1:6" x14ac:dyDescent="0.3">
      <c r="A18" s="45"/>
      <c r="B18" s="46"/>
      <c r="C18" s="46"/>
      <c r="D18" s="46"/>
      <c r="E18" s="46"/>
      <c r="F18" s="47"/>
    </row>
    <row r="19" spans="1:6" x14ac:dyDescent="0.3">
      <c r="A19" s="4" t="s">
        <v>57</v>
      </c>
      <c r="B19" s="4">
        <v>2</v>
      </c>
      <c r="C19" s="4">
        <v>40</v>
      </c>
      <c r="D19" s="4">
        <f>B19*C19</f>
        <v>80</v>
      </c>
      <c r="E19" s="5">
        <v>100</v>
      </c>
      <c r="F19" s="5">
        <f>D19*E19</f>
        <v>8000</v>
      </c>
    </row>
    <row r="20" spans="1:6" x14ac:dyDescent="0.3">
      <c r="A20" s="4" t="s">
        <v>58</v>
      </c>
      <c r="B20" s="4">
        <v>2</v>
      </c>
      <c r="C20" s="4">
        <v>40</v>
      </c>
      <c r="D20" s="4">
        <f t="shared" ref="D20:D21" si="4">B20*C20</f>
        <v>80</v>
      </c>
      <c r="E20" s="5">
        <v>85</v>
      </c>
      <c r="F20" s="5">
        <f t="shared" ref="F20:F21" si="5">D20*E20</f>
        <v>6800</v>
      </c>
    </row>
    <row r="21" spans="1:6" x14ac:dyDescent="0.3">
      <c r="A21" s="4" t="s">
        <v>59</v>
      </c>
      <c r="B21" s="4">
        <v>2</v>
      </c>
      <c r="C21" s="4">
        <v>40</v>
      </c>
      <c r="D21" s="4">
        <f t="shared" si="4"/>
        <v>80</v>
      </c>
      <c r="E21" s="5">
        <v>75</v>
      </c>
      <c r="F21" s="5">
        <f t="shared" si="5"/>
        <v>6000</v>
      </c>
    </row>
    <row r="22" spans="1:6" x14ac:dyDescent="0.3">
      <c r="A22" s="45"/>
      <c r="B22" s="46"/>
      <c r="C22" s="46"/>
      <c r="D22" s="46"/>
      <c r="E22" s="46"/>
      <c r="F22" s="47"/>
    </row>
    <row r="23" spans="1:6" x14ac:dyDescent="0.3">
      <c r="A23" s="4" t="s">
        <v>60</v>
      </c>
      <c r="B23" s="4">
        <v>1</v>
      </c>
      <c r="C23" s="4">
        <v>40</v>
      </c>
      <c r="D23" s="4">
        <f>B23*C23</f>
        <v>40</v>
      </c>
      <c r="E23" s="5">
        <v>100</v>
      </c>
      <c r="F23" s="5">
        <f>D23*E23</f>
        <v>4000</v>
      </c>
    </row>
    <row r="24" spans="1:6" x14ac:dyDescent="0.3">
      <c r="A24" s="4" t="s">
        <v>61</v>
      </c>
      <c r="B24" s="4">
        <v>1</v>
      </c>
      <c r="C24" s="4">
        <v>40</v>
      </c>
      <c r="D24" s="4">
        <f t="shared" ref="D24:D25" si="6">B24*C24</f>
        <v>40</v>
      </c>
      <c r="E24" s="5">
        <v>85</v>
      </c>
      <c r="F24" s="5">
        <f t="shared" ref="F24:F25" si="7">D24*E24</f>
        <v>3400</v>
      </c>
    </row>
    <row r="25" spans="1:6" x14ac:dyDescent="0.3">
      <c r="A25" s="4" t="s">
        <v>62</v>
      </c>
      <c r="B25" s="4">
        <v>1</v>
      </c>
      <c r="C25" s="4">
        <v>40</v>
      </c>
      <c r="D25" s="4">
        <f t="shared" si="6"/>
        <v>40</v>
      </c>
      <c r="E25" s="5">
        <v>75</v>
      </c>
      <c r="F25" s="5">
        <f t="shared" si="7"/>
        <v>3000</v>
      </c>
    </row>
    <row r="26" spans="1:6" x14ac:dyDescent="0.3">
      <c r="A26" s="45"/>
      <c r="B26" s="46"/>
      <c r="C26" s="46"/>
      <c r="D26" s="46"/>
      <c r="E26" s="46"/>
      <c r="F26" s="47"/>
    </row>
    <row r="27" spans="1:6" x14ac:dyDescent="0.3">
      <c r="A27" s="4" t="s">
        <v>63</v>
      </c>
      <c r="B27" s="4">
        <v>8</v>
      </c>
      <c r="C27" s="4">
        <v>40</v>
      </c>
      <c r="D27" s="4">
        <f>B27*C27</f>
        <v>320</v>
      </c>
      <c r="E27" s="5">
        <v>110</v>
      </c>
      <c r="F27" s="5">
        <f>D27*E27</f>
        <v>35200</v>
      </c>
    </row>
    <row r="28" spans="1:6" x14ac:dyDescent="0.3">
      <c r="A28" s="4" t="s">
        <v>64</v>
      </c>
      <c r="B28" s="4">
        <v>16</v>
      </c>
      <c r="C28" s="4">
        <v>40</v>
      </c>
      <c r="D28" s="4">
        <f t="shared" ref="D28:D29" si="8">B28*C28</f>
        <v>640</v>
      </c>
      <c r="E28" s="5">
        <v>90</v>
      </c>
      <c r="F28" s="5">
        <f t="shared" ref="F28:F29" si="9">D28*E28</f>
        <v>57600</v>
      </c>
    </row>
    <row r="29" spans="1:6" x14ac:dyDescent="0.3">
      <c r="A29" s="4" t="s">
        <v>65</v>
      </c>
      <c r="B29" s="4">
        <v>16</v>
      </c>
      <c r="C29" s="4">
        <v>40</v>
      </c>
      <c r="D29" s="4">
        <f t="shared" si="8"/>
        <v>640</v>
      </c>
      <c r="E29" s="5">
        <v>70</v>
      </c>
      <c r="F29" s="5">
        <f t="shared" si="9"/>
        <v>44800</v>
      </c>
    </row>
    <row r="30" spans="1:6" x14ac:dyDescent="0.3">
      <c r="A30" s="45"/>
      <c r="B30" s="46"/>
      <c r="C30" s="46"/>
      <c r="D30" s="46"/>
      <c r="E30" s="46"/>
      <c r="F30" s="47"/>
    </row>
    <row r="31" spans="1:6" x14ac:dyDescent="0.3">
      <c r="A31" s="4" t="s">
        <v>66</v>
      </c>
      <c r="B31" s="4">
        <v>1</v>
      </c>
      <c r="C31" s="4">
        <v>40</v>
      </c>
      <c r="D31" s="4">
        <f>B31*C31</f>
        <v>40</v>
      </c>
      <c r="E31" s="5">
        <v>75</v>
      </c>
      <c r="F31" s="5">
        <f>D31*E31</f>
        <v>3000</v>
      </c>
    </row>
    <row r="32" spans="1:6" x14ac:dyDescent="0.3">
      <c r="A32" s="4" t="s">
        <v>67</v>
      </c>
      <c r="B32" s="4">
        <v>1</v>
      </c>
      <c r="C32" s="4">
        <v>40</v>
      </c>
      <c r="D32" s="4">
        <f t="shared" ref="D32:D33" si="10">B32*C32</f>
        <v>40</v>
      </c>
      <c r="E32" s="5">
        <v>60</v>
      </c>
      <c r="F32" s="5">
        <f t="shared" ref="F32:F33" si="11">D32*E32</f>
        <v>2400</v>
      </c>
    </row>
    <row r="33" spans="1:6" x14ac:dyDescent="0.3">
      <c r="A33" s="4" t="s">
        <v>68</v>
      </c>
      <c r="B33" s="4">
        <v>1</v>
      </c>
      <c r="C33" s="4">
        <v>40</v>
      </c>
      <c r="D33" s="4">
        <f t="shared" si="10"/>
        <v>40</v>
      </c>
      <c r="E33" s="5">
        <v>50</v>
      </c>
      <c r="F33" s="5">
        <f t="shared" si="11"/>
        <v>2000</v>
      </c>
    </row>
    <row r="34" spans="1:6" x14ac:dyDescent="0.3">
      <c r="A34" s="45"/>
      <c r="B34" s="46"/>
      <c r="C34" s="46"/>
      <c r="D34" s="46"/>
      <c r="E34" s="46"/>
      <c r="F34" s="47"/>
    </row>
    <row r="35" spans="1:6" x14ac:dyDescent="0.3">
      <c r="A35" s="4" t="s">
        <v>69</v>
      </c>
      <c r="B35" s="4">
        <v>1</v>
      </c>
      <c r="C35" s="4">
        <v>40</v>
      </c>
      <c r="D35" s="4">
        <f>B35*C35</f>
        <v>40</v>
      </c>
      <c r="E35" s="5">
        <v>90</v>
      </c>
      <c r="F35" s="5">
        <f>D35*E35</f>
        <v>3600</v>
      </c>
    </row>
    <row r="36" spans="1:6" x14ac:dyDescent="0.3">
      <c r="A36" s="4" t="s">
        <v>70</v>
      </c>
      <c r="B36" s="4">
        <v>1</v>
      </c>
      <c r="C36" s="4">
        <v>40</v>
      </c>
      <c r="D36" s="4">
        <f>B36*C36</f>
        <v>40</v>
      </c>
      <c r="E36" s="5">
        <v>80</v>
      </c>
      <c r="F36" s="5">
        <f>D36*E36</f>
        <v>3200</v>
      </c>
    </row>
    <row r="37" spans="1:6" x14ac:dyDescent="0.3">
      <c r="A37" s="45"/>
      <c r="B37" s="46"/>
      <c r="C37" s="46"/>
      <c r="D37" s="46"/>
      <c r="E37" s="46"/>
      <c r="F37" s="47"/>
    </row>
    <row r="38" spans="1:6" x14ac:dyDescent="0.3">
      <c r="A38" s="4" t="s">
        <v>71</v>
      </c>
      <c r="B38" s="4">
        <v>1</v>
      </c>
      <c r="C38" s="4">
        <v>40</v>
      </c>
      <c r="D38" s="4">
        <f>B38*C38</f>
        <v>40</v>
      </c>
      <c r="E38" s="5">
        <v>80</v>
      </c>
      <c r="F38" s="5">
        <f>D38*E38</f>
        <v>3200</v>
      </c>
    </row>
    <row r="39" spans="1:6" x14ac:dyDescent="0.3">
      <c r="A39" s="4" t="s">
        <v>72</v>
      </c>
      <c r="B39" s="4">
        <v>1</v>
      </c>
      <c r="C39" s="4">
        <v>40</v>
      </c>
      <c r="D39" s="4">
        <f t="shared" ref="D39:D40" si="12">B39*C39</f>
        <v>40</v>
      </c>
      <c r="E39" s="5">
        <v>75</v>
      </c>
      <c r="F39" s="5">
        <f t="shared" ref="F39:F40" si="13">D39*E39</f>
        <v>3000</v>
      </c>
    </row>
    <row r="40" spans="1:6" x14ac:dyDescent="0.3">
      <c r="A40" s="4" t="s">
        <v>73</v>
      </c>
      <c r="B40" s="4">
        <v>1</v>
      </c>
      <c r="C40" s="4">
        <v>40</v>
      </c>
      <c r="D40" s="4">
        <f t="shared" si="12"/>
        <v>40</v>
      </c>
      <c r="E40" s="5">
        <v>70</v>
      </c>
      <c r="F40" s="5">
        <f t="shared" si="13"/>
        <v>2800</v>
      </c>
    </row>
    <row r="41" spans="1:6" x14ac:dyDescent="0.3">
      <c r="A41" s="45"/>
      <c r="B41" s="46"/>
      <c r="C41" s="46"/>
      <c r="D41" s="46"/>
      <c r="E41" s="46"/>
      <c r="F41" s="47"/>
    </row>
    <row r="42" spans="1:6" x14ac:dyDescent="0.3">
      <c r="A42" s="4" t="s">
        <v>74</v>
      </c>
      <c r="B42" s="4">
        <v>12</v>
      </c>
      <c r="C42" s="4">
        <v>40</v>
      </c>
      <c r="D42" s="4">
        <f>B42*C42</f>
        <v>480</v>
      </c>
      <c r="E42" s="5">
        <v>70</v>
      </c>
      <c r="F42" s="5">
        <f>D42*E42</f>
        <v>33600</v>
      </c>
    </row>
    <row r="43" spans="1:6" x14ac:dyDescent="0.3">
      <c r="A43" s="4" t="s">
        <v>75</v>
      </c>
      <c r="B43" s="4">
        <v>12</v>
      </c>
      <c r="C43" s="4">
        <v>40</v>
      </c>
      <c r="D43" s="4">
        <f>B43*C43</f>
        <v>480</v>
      </c>
      <c r="E43" s="5">
        <v>55</v>
      </c>
      <c r="F43" s="5">
        <f>D43*E43</f>
        <v>26400</v>
      </c>
    </row>
    <row r="44" spans="1:6" x14ac:dyDescent="0.3">
      <c r="A44" s="45"/>
      <c r="B44" s="46"/>
      <c r="C44" s="46"/>
      <c r="D44" s="46"/>
      <c r="E44" s="46"/>
      <c r="F44" s="47"/>
    </row>
    <row r="45" spans="1:6" x14ac:dyDescent="0.3">
      <c r="A45" s="4" t="s">
        <v>76</v>
      </c>
      <c r="B45" s="4">
        <v>1</v>
      </c>
      <c r="C45" s="4">
        <v>40</v>
      </c>
      <c r="D45" s="4">
        <f>B45*C45</f>
        <v>40</v>
      </c>
      <c r="E45" s="5">
        <v>95</v>
      </c>
      <c r="F45" s="5">
        <f>D45*E45</f>
        <v>3800</v>
      </c>
    </row>
    <row r="46" spans="1:6" x14ac:dyDescent="0.3">
      <c r="A46" s="4" t="s">
        <v>77</v>
      </c>
      <c r="B46" s="4">
        <v>2</v>
      </c>
      <c r="C46" s="4">
        <v>40</v>
      </c>
      <c r="D46" s="4">
        <f t="shared" ref="D46:D47" si="14">B46*C46</f>
        <v>80</v>
      </c>
      <c r="E46" s="5">
        <v>80</v>
      </c>
      <c r="F46" s="5">
        <f t="shared" ref="F46:F47" si="15">D46*E46</f>
        <v>6400</v>
      </c>
    </row>
    <row r="47" spans="1:6" x14ac:dyDescent="0.3">
      <c r="A47" s="4" t="s">
        <v>78</v>
      </c>
      <c r="B47" s="4">
        <v>2</v>
      </c>
      <c r="C47" s="4">
        <v>40</v>
      </c>
      <c r="D47" s="4">
        <f t="shared" si="14"/>
        <v>80</v>
      </c>
      <c r="E47" s="5">
        <v>70</v>
      </c>
      <c r="F47" s="5">
        <f t="shared" si="15"/>
        <v>5600</v>
      </c>
    </row>
    <row r="48" spans="1:6" x14ac:dyDescent="0.3">
      <c r="A48" s="45"/>
      <c r="B48" s="46"/>
      <c r="C48" s="46"/>
      <c r="D48" s="46"/>
      <c r="E48" s="46"/>
      <c r="F48" s="47"/>
    </row>
    <row r="49" spans="1:6" x14ac:dyDescent="0.3">
      <c r="A49" s="4" t="s">
        <v>79</v>
      </c>
      <c r="B49" s="4">
        <v>1</v>
      </c>
      <c r="C49" s="4">
        <v>40</v>
      </c>
      <c r="D49" s="4">
        <f>B49*C49</f>
        <v>40</v>
      </c>
      <c r="E49" s="5">
        <v>95</v>
      </c>
      <c r="F49" s="5">
        <f>D49*E49</f>
        <v>3800</v>
      </c>
    </row>
    <row r="50" spans="1:6" x14ac:dyDescent="0.3">
      <c r="A50" s="4" t="s">
        <v>80</v>
      </c>
      <c r="B50" s="4">
        <v>2</v>
      </c>
      <c r="C50" s="4">
        <v>40</v>
      </c>
      <c r="D50" s="4">
        <f t="shared" ref="D50:D51" si="16">B50*C50</f>
        <v>80</v>
      </c>
      <c r="E50" s="5">
        <v>80</v>
      </c>
      <c r="F50" s="5">
        <f t="shared" ref="F50:F51" si="17">D50*E50</f>
        <v>6400</v>
      </c>
    </row>
    <row r="51" spans="1:6" x14ac:dyDescent="0.3">
      <c r="A51" s="4" t="s">
        <v>81</v>
      </c>
      <c r="B51" s="4">
        <v>2</v>
      </c>
      <c r="C51" s="4">
        <v>40</v>
      </c>
      <c r="D51" s="4">
        <f t="shared" si="16"/>
        <v>80</v>
      </c>
      <c r="E51" s="5">
        <v>70</v>
      </c>
      <c r="F51" s="5">
        <f t="shared" si="17"/>
        <v>5600</v>
      </c>
    </row>
    <row r="52" spans="1:6" x14ac:dyDescent="0.3">
      <c r="A52" s="45"/>
      <c r="B52" s="46"/>
      <c r="C52" s="46"/>
      <c r="D52" s="46"/>
      <c r="E52" s="46"/>
      <c r="F52" s="47"/>
    </row>
    <row r="53" spans="1:6" x14ac:dyDescent="0.3">
      <c r="A53" s="4" t="s">
        <v>82</v>
      </c>
      <c r="B53" s="4">
        <v>1</v>
      </c>
      <c r="C53" s="4">
        <v>40</v>
      </c>
      <c r="D53" s="4">
        <f>B53*C53</f>
        <v>40</v>
      </c>
      <c r="E53" s="5">
        <v>110</v>
      </c>
      <c r="F53" s="5">
        <f>D53*E53</f>
        <v>4400</v>
      </c>
    </row>
    <row r="54" spans="1:6" x14ac:dyDescent="0.3">
      <c r="A54" s="4" t="s">
        <v>83</v>
      </c>
      <c r="B54" s="4">
        <v>1</v>
      </c>
      <c r="C54" s="4">
        <v>40</v>
      </c>
      <c r="D54" s="4">
        <f t="shared" ref="D54:D55" si="18">B54*C54</f>
        <v>40</v>
      </c>
      <c r="E54" s="5">
        <v>95</v>
      </c>
      <c r="F54" s="5">
        <f t="shared" ref="F54:F55" si="19">D54*E54</f>
        <v>3800</v>
      </c>
    </row>
    <row r="55" spans="1:6" x14ac:dyDescent="0.3">
      <c r="A55" s="4" t="s">
        <v>84</v>
      </c>
      <c r="B55" s="4">
        <v>1</v>
      </c>
      <c r="C55" s="4">
        <v>40</v>
      </c>
      <c r="D55" s="4">
        <f t="shared" si="18"/>
        <v>40</v>
      </c>
      <c r="E55" s="5">
        <v>70</v>
      </c>
      <c r="F55" s="5">
        <f t="shared" si="19"/>
        <v>2800</v>
      </c>
    </row>
    <row r="56" spans="1:6" x14ac:dyDescent="0.3">
      <c r="A56" s="45"/>
      <c r="B56" s="46"/>
      <c r="C56" s="46"/>
      <c r="D56" s="46"/>
      <c r="E56" s="46"/>
      <c r="F56" s="47"/>
    </row>
    <row r="57" spans="1:6" x14ac:dyDescent="0.3">
      <c r="A57" s="4" t="s">
        <v>85</v>
      </c>
      <c r="B57" s="4">
        <v>1</v>
      </c>
      <c r="C57" s="4">
        <v>40</v>
      </c>
      <c r="D57" s="4">
        <f>B57*C57</f>
        <v>40</v>
      </c>
      <c r="E57" s="5">
        <v>100</v>
      </c>
      <c r="F57" s="5">
        <f>D57*E57</f>
        <v>4000</v>
      </c>
    </row>
    <row r="58" spans="1:6" x14ac:dyDescent="0.3">
      <c r="A58" s="4" t="s">
        <v>86</v>
      </c>
      <c r="B58" s="4">
        <v>2</v>
      </c>
      <c r="C58" s="4">
        <v>40</v>
      </c>
      <c r="D58" s="4">
        <f t="shared" ref="D58:D59" si="20">B58*C58</f>
        <v>80</v>
      </c>
      <c r="E58" s="5">
        <v>85</v>
      </c>
      <c r="F58" s="5">
        <f t="shared" ref="F58:F59" si="21">D58*E58</f>
        <v>6800</v>
      </c>
    </row>
    <row r="59" spans="1:6" x14ac:dyDescent="0.3">
      <c r="A59" s="4" t="s">
        <v>87</v>
      </c>
      <c r="B59" s="4">
        <v>1</v>
      </c>
      <c r="C59" s="4">
        <v>40</v>
      </c>
      <c r="D59" s="4">
        <f t="shared" si="20"/>
        <v>40</v>
      </c>
      <c r="E59" s="5">
        <v>70</v>
      </c>
      <c r="F59" s="5">
        <f t="shared" si="21"/>
        <v>2800</v>
      </c>
    </row>
    <row r="60" spans="1:6" x14ac:dyDescent="0.3">
      <c r="A60" s="45"/>
      <c r="B60" s="46"/>
      <c r="C60" s="46"/>
      <c r="D60" s="46"/>
      <c r="E60" s="46"/>
      <c r="F60" s="47"/>
    </row>
    <row r="61" spans="1:6" x14ac:dyDescent="0.3">
      <c r="A61" s="8" t="s">
        <v>88</v>
      </c>
      <c r="B61" s="4">
        <v>6</v>
      </c>
      <c r="C61" s="4">
        <v>40</v>
      </c>
      <c r="D61" s="4">
        <f t="shared" ref="D61" si="22">B61*C61</f>
        <v>240</v>
      </c>
      <c r="E61" s="5">
        <v>95</v>
      </c>
      <c r="F61" s="5">
        <f t="shared" ref="F61" si="23">D61*E61</f>
        <v>22800</v>
      </c>
    </row>
    <row r="62" spans="1:6" x14ac:dyDescent="0.3">
      <c r="A62" s="8"/>
      <c r="B62" s="6"/>
      <c r="C62" s="6"/>
      <c r="D62" s="6"/>
      <c r="E62" s="6"/>
      <c r="F62" s="7"/>
    </row>
    <row r="63" spans="1:6" x14ac:dyDescent="0.3">
      <c r="A63" s="4" t="s">
        <v>89</v>
      </c>
      <c r="B63" s="4">
        <v>1</v>
      </c>
      <c r="C63" s="4">
        <v>40</v>
      </c>
      <c r="D63" s="4">
        <f>B63*C63</f>
        <v>40</v>
      </c>
      <c r="E63" s="5">
        <v>90</v>
      </c>
      <c r="F63" s="5">
        <f>D63*E63</f>
        <v>3600</v>
      </c>
    </row>
    <row r="64" spans="1:6" x14ac:dyDescent="0.3">
      <c r="A64" s="4" t="s">
        <v>90</v>
      </c>
      <c r="B64" s="4">
        <v>1</v>
      </c>
      <c r="C64" s="4">
        <v>40</v>
      </c>
      <c r="D64" s="4">
        <f t="shared" ref="D64:D65" si="24">B64*C64</f>
        <v>40</v>
      </c>
      <c r="E64" s="5">
        <v>75</v>
      </c>
      <c r="F64" s="5">
        <f t="shared" ref="F64:F65" si="25">D64*E64</f>
        <v>3000</v>
      </c>
    </row>
    <row r="65" spans="1:6" x14ac:dyDescent="0.3">
      <c r="A65" s="4" t="s">
        <v>91</v>
      </c>
      <c r="B65" s="4">
        <v>1</v>
      </c>
      <c r="C65" s="4">
        <v>40</v>
      </c>
      <c r="D65" s="4">
        <f t="shared" si="24"/>
        <v>40</v>
      </c>
      <c r="E65" s="5">
        <v>65</v>
      </c>
      <c r="F65" s="5">
        <f t="shared" si="25"/>
        <v>2600</v>
      </c>
    </row>
    <row r="66" spans="1:6" x14ac:dyDescent="0.3">
      <c r="A66" s="45"/>
      <c r="B66" s="46"/>
      <c r="C66" s="46"/>
      <c r="D66" s="46"/>
      <c r="E66" s="46"/>
      <c r="F66" s="47"/>
    </row>
    <row r="67" spans="1:6" x14ac:dyDescent="0.3">
      <c r="A67" s="4" t="s">
        <v>92</v>
      </c>
      <c r="B67" s="4">
        <v>2</v>
      </c>
      <c r="C67" s="4">
        <v>40</v>
      </c>
      <c r="D67" s="4">
        <f>B67*C67</f>
        <v>80</v>
      </c>
      <c r="E67" s="5">
        <v>90</v>
      </c>
      <c r="F67" s="5">
        <f>D67*E67</f>
        <v>7200</v>
      </c>
    </row>
    <row r="68" spans="1:6" x14ac:dyDescent="0.3">
      <c r="A68" s="4" t="s">
        <v>93</v>
      </c>
      <c r="B68" s="4">
        <v>4</v>
      </c>
      <c r="C68" s="4">
        <v>40</v>
      </c>
      <c r="D68" s="4">
        <f t="shared" ref="D68:D69" si="26">B68*C68</f>
        <v>160</v>
      </c>
      <c r="E68" s="5">
        <v>80</v>
      </c>
      <c r="F68" s="5">
        <f t="shared" ref="F68:F69" si="27">D68*E68</f>
        <v>12800</v>
      </c>
    </row>
    <row r="69" spans="1:6" x14ac:dyDescent="0.3">
      <c r="A69" s="4" t="s">
        <v>94</v>
      </c>
      <c r="B69" s="4">
        <v>4</v>
      </c>
      <c r="C69" s="4">
        <v>40</v>
      </c>
      <c r="D69" s="4">
        <f t="shared" si="26"/>
        <v>160</v>
      </c>
      <c r="E69" s="5">
        <v>65</v>
      </c>
      <c r="F69" s="5">
        <f t="shared" si="27"/>
        <v>10400</v>
      </c>
    </row>
    <row r="70" spans="1:6" x14ac:dyDescent="0.3">
      <c r="A70" s="45"/>
      <c r="B70" s="46"/>
      <c r="C70" s="46"/>
      <c r="D70" s="46"/>
      <c r="E70" s="46"/>
      <c r="F70" s="47"/>
    </row>
    <row r="71" spans="1:6" x14ac:dyDescent="0.3">
      <c r="A71" s="4" t="s">
        <v>95</v>
      </c>
      <c r="B71" s="4">
        <v>4</v>
      </c>
      <c r="C71" s="4">
        <v>40</v>
      </c>
      <c r="D71" s="4">
        <f>B71*C71</f>
        <v>160</v>
      </c>
      <c r="E71" s="5">
        <v>90</v>
      </c>
      <c r="F71" s="5">
        <f>D71*E71</f>
        <v>14400</v>
      </c>
    </row>
    <row r="72" spans="1:6" x14ac:dyDescent="0.3">
      <c r="A72" s="4" t="s">
        <v>96</v>
      </c>
      <c r="B72" s="4">
        <v>2</v>
      </c>
      <c r="C72" s="4">
        <v>40</v>
      </c>
      <c r="D72" s="4">
        <f>B72*C72</f>
        <v>80</v>
      </c>
      <c r="E72" s="5">
        <v>76</v>
      </c>
      <c r="F72" s="5">
        <f>D72*E72</f>
        <v>6080</v>
      </c>
    </row>
    <row r="73" spans="1:6" x14ac:dyDescent="0.3">
      <c r="A73" s="45"/>
      <c r="B73" s="46"/>
      <c r="C73" s="46"/>
      <c r="D73" s="46"/>
      <c r="E73" s="46"/>
      <c r="F73" s="47"/>
    </row>
    <row r="74" spans="1:6" x14ac:dyDescent="0.3">
      <c r="A74" s="48" t="s">
        <v>97</v>
      </c>
      <c r="B74" s="49"/>
      <c r="C74" s="49"/>
      <c r="D74" s="46"/>
      <c r="E74" s="46"/>
      <c r="F74" s="47"/>
    </row>
    <row r="75" spans="1:6" x14ac:dyDescent="0.3">
      <c r="A75" s="4" t="s">
        <v>24</v>
      </c>
      <c r="B75" s="4">
        <v>2</v>
      </c>
      <c r="C75" s="4">
        <v>40</v>
      </c>
      <c r="D75" s="4">
        <f>B75*C75</f>
        <v>80</v>
      </c>
      <c r="E75" s="5">
        <v>70</v>
      </c>
      <c r="F75" s="5">
        <f>D75*E75</f>
        <v>5600</v>
      </c>
    </row>
    <row r="76" spans="1:6" x14ac:dyDescent="0.3">
      <c r="A76" s="4" t="s">
        <v>38</v>
      </c>
      <c r="B76" s="4">
        <v>2</v>
      </c>
      <c r="C76" s="4">
        <v>40</v>
      </c>
      <c r="D76" s="4">
        <f>B76*C76</f>
        <v>80</v>
      </c>
      <c r="E76" s="5">
        <v>55</v>
      </c>
      <c r="F76" s="5">
        <f>D76*E76</f>
        <v>4400</v>
      </c>
    </row>
    <row r="77" spans="1:6" x14ac:dyDescent="0.3">
      <c r="A77" s="45"/>
      <c r="B77" s="46"/>
      <c r="C77" s="46"/>
      <c r="D77" s="46"/>
      <c r="E77" s="46"/>
      <c r="F77" s="47"/>
    </row>
    <row r="78" spans="1:6" x14ac:dyDescent="0.3">
      <c r="A78" s="48" t="s">
        <v>98</v>
      </c>
      <c r="B78" s="49"/>
      <c r="C78" s="49"/>
      <c r="D78" s="49"/>
      <c r="E78" s="49"/>
      <c r="F78" s="50"/>
    </row>
    <row r="79" spans="1:6" x14ac:dyDescent="0.3">
      <c r="A79" s="4" t="s">
        <v>24</v>
      </c>
      <c r="B79" s="4">
        <v>2</v>
      </c>
      <c r="C79" s="4">
        <v>40</v>
      </c>
      <c r="D79" s="4">
        <f>B79*C79</f>
        <v>80</v>
      </c>
      <c r="E79" s="5">
        <v>55</v>
      </c>
      <c r="F79" s="5">
        <f>D79*E79</f>
        <v>4400</v>
      </c>
    </row>
    <row r="80" spans="1:6" x14ac:dyDescent="0.3">
      <c r="A80" s="4" t="s">
        <v>38</v>
      </c>
      <c r="B80" s="4">
        <v>2</v>
      </c>
      <c r="C80" s="4">
        <v>40</v>
      </c>
      <c r="D80" s="4">
        <f>B80*C80</f>
        <v>80</v>
      </c>
      <c r="E80" s="5">
        <v>50</v>
      </c>
      <c r="F80" s="5">
        <f>D80*E80</f>
        <v>4000</v>
      </c>
    </row>
    <row r="81" spans="1:6" x14ac:dyDescent="0.3">
      <c r="A81" s="45"/>
      <c r="B81" s="46"/>
      <c r="C81" s="46"/>
      <c r="D81" s="46"/>
      <c r="E81" s="46"/>
      <c r="F81" s="47"/>
    </row>
    <row r="82" spans="1:6" x14ac:dyDescent="0.3">
      <c r="A82" s="48" t="s">
        <v>39</v>
      </c>
      <c r="B82" s="49"/>
      <c r="C82" s="49"/>
      <c r="D82" s="46"/>
      <c r="E82" s="47"/>
      <c r="F82" s="5">
        <f>SUM(F6:F11,F13:F14,F16:F17,F19:F21,F23:F25,F27:F29,F31:F33,F35:F36,F38:F40,F42:F43,F45:F47,F49:F51,F53:F55,F57:F59,F61,F63:F65,F67:F69,F71:F72,F75:F76,F79:F80)</f>
        <v>657480</v>
      </c>
    </row>
    <row r="85" spans="1:6" x14ac:dyDescent="0.3">
      <c r="A85" t="s">
        <v>40</v>
      </c>
    </row>
    <row r="86" spans="1:6" x14ac:dyDescent="0.3">
      <c r="E86" s="1"/>
    </row>
  </sheetData>
  <mergeCells count="22">
    <mergeCell ref="A82:E82"/>
    <mergeCell ref="A81:F81"/>
    <mergeCell ref="A78:F78"/>
    <mergeCell ref="A74:F74"/>
    <mergeCell ref="A77:F77"/>
    <mergeCell ref="A30:F30"/>
    <mergeCell ref="A73:F73"/>
    <mergeCell ref="A70:F70"/>
    <mergeCell ref="A66:F66"/>
    <mergeCell ref="A60:F60"/>
    <mergeCell ref="A56:F56"/>
    <mergeCell ref="A52:F52"/>
    <mergeCell ref="A48:F48"/>
    <mergeCell ref="A44:F44"/>
    <mergeCell ref="A41:F41"/>
    <mergeCell ref="A37:F37"/>
    <mergeCell ref="A34:F34"/>
    <mergeCell ref="A26:F26"/>
    <mergeCell ref="A22:F22"/>
    <mergeCell ref="A18:F18"/>
    <mergeCell ref="A15:F15"/>
    <mergeCell ref="A12:F12"/>
  </mergeCells>
  <pageMargins left="0.7" right="0.7" top="0.75" bottom="0.75" header="0.3" footer="0.3"/>
  <pageSetup paperSize="8" scale="95"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1c91b248-bebb-4675-b378-81a38a228884">
      <UserInfo>
        <DisplayName/>
        <AccountId xsi:nil="true"/>
        <AccountType/>
      </UserInfo>
    </SharedWithUsers>
    <TaxCatchAll xmlns="1c91b248-bebb-4675-b378-81a38a228884" xsi:nil="true"/>
    <lcf76f155ced4ddcb4097134ff3c332f xmlns="3cb6edf1-f930-4024-b585-400f5c71b846">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EDA5422E0D0F844799FC11B8355EF023" ma:contentTypeVersion="9" ma:contentTypeDescription="Een nieuw document maken." ma:contentTypeScope="" ma:versionID="b58c07516a3eb1c69b0d78c3924b4818">
  <xsd:schema xmlns:xsd="http://www.w3.org/2001/XMLSchema" xmlns:xs="http://www.w3.org/2001/XMLSchema" xmlns:p="http://schemas.microsoft.com/office/2006/metadata/properties" xmlns:ns2="3cb6edf1-f930-4024-b585-400f5c71b846" xmlns:ns3="1c91b248-bebb-4675-b378-81a38a228884" targetNamespace="http://schemas.microsoft.com/office/2006/metadata/properties" ma:root="true" ma:fieldsID="c8d0d5fa42b20c8cf2b29212e9e7708f" ns2:_="" ns3:_="">
    <xsd:import namespace="3cb6edf1-f930-4024-b585-400f5c71b846"/>
    <xsd:import namespace="1c91b248-bebb-4675-b378-81a38a228884"/>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cb6edf1-f930-4024-b585-400f5c71b84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246dbd4f-3803-4de9-8cc1-1d91ce69ba49"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c91b248-bebb-4675-b378-81a38a228884" elementFormDefault="qualified">
    <xsd:import namespace="http://schemas.microsoft.com/office/2006/documentManagement/types"/>
    <xsd:import namespace="http://schemas.microsoft.com/office/infopath/2007/PartnerControls"/>
    <xsd:element name="SharedWithUsers" ma:index="1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Gedeeld met details" ma:internalName="SharedWithDetails" ma:readOnly="true">
      <xsd:simpleType>
        <xsd:restriction base="dms:Note">
          <xsd:maxLength value="255"/>
        </xsd:restriction>
      </xsd:simpleType>
    </xsd:element>
    <xsd:element name="TaxCatchAll" ma:index="14" nillable="true" ma:displayName="Taxonomy Catch All Column" ma:hidden="true" ma:list="{a6ec20f7-5f04-49ba-bb9d-da5fccb68c48}" ma:internalName="TaxCatchAll" ma:showField="CatchAllData" ma:web="1c91b248-bebb-4675-b378-81a38a22888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879491F-4B75-4AF1-9BC5-26367FA1AB84}">
  <ds:schemaRefs>
    <ds:schemaRef ds:uri="http://schemas.microsoft.com/office/2006/documentManagement/types"/>
    <ds:schemaRef ds:uri="http://purl.org/dc/elements/1.1/"/>
    <ds:schemaRef ds:uri="http://schemas.microsoft.com/office/2006/metadata/properties"/>
    <ds:schemaRef ds:uri="http://purl.org/dc/terms/"/>
    <ds:schemaRef ds:uri="3cb6edf1-f930-4024-b585-400f5c71b846"/>
    <ds:schemaRef ds:uri="http://schemas.microsoft.com/office/infopath/2007/PartnerControls"/>
    <ds:schemaRef ds:uri="http://purl.org/dc/dcmitype/"/>
    <ds:schemaRef ds:uri="http://schemas.openxmlformats.org/package/2006/metadata/core-properties"/>
    <ds:schemaRef ds:uri="1c91b248-bebb-4675-b378-81a38a228884"/>
    <ds:schemaRef ds:uri="http://www.w3.org/XML/1998/namespace"/>
  </ds:schemaRefs>
</ds:datastoreItem>
</file>

<file path=customXml/itemProps2.xml><?xml version="1.0" encoding="utf-8"?>
<ds:datastoreItem xmlns:ds="http://schemas.openxmlformats.org/officeDocument/2006/customXml" ds:itemID="{ED023307-285C-4436-83A6-7FFA9898E8F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cb6edf1-f930-4024-b585-400f5c71b846"/>
    <ds:schemaRef ds:uri="1c91b248-bebb-4675-b378-81a38a22888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F715807-5C31-4E67-9850-F755C44BC6E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2</vt:i4>
      </vt:variant>
      <vt:variant>
        <vt:lpstr>Benoemde bereiken</vt:lpstr>
      </vt:variant>
      <vt:variant>
        <vt:i4>1</vt:i4>
      </vt:variant>
    </vt:vector>
  </HeadingPairs>
  <TitlesOfParts>
    <vt:vector size="3" baseType="lpstr">
      <vt:lpstr>Invulinstructie</vt:lpstr>
      <vt:lpstr>Prijzenblad</vt:lpstr>
      <vt:lpstr>Prijzenblad!Afdrukbereik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Amber Snellenburg</dc:creator>
  <cp:keywords/>
  <dc:description/>
  <cp:lastModifiedBy>Hoevink, Arno</cp:lastModifiedBy>
  <cp:revision/>
  <dcterms:created xsi:type="dcterms:W3CDTF">2020-03-10T15:25:34Z</dcterms:created>
  <dcterms:modified xsi:type="dcterms:W3CDTF">2022-12-13T09:25:16Z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0x010100EDA5422E0D0F844799FC11B8355EF023</vt:lpwstr>
  </property>
  <property fmtid="{D5CDD505-2E9C-101B-9397-08002B2CF9AE}" pid="3" name="MediaServiceImageTags">
    <vt:lpwstr/>
  </property>
  <property fmtid="{D5CDD505-2E9C-101B-9397-08002B2CF9AE}" pid="4" name="Order">
    <vt:r8>280900</vt:r8>
  </property>
  <property fmtid="{D5CDD505-2E9C-101B-9397-08002B2CF9AE}" pid="5" name="xd_Signature">
    <vt:bool>false</vt:bool>
  </property>
  <property fmtid="{D5CDD505-2E9C-101B-9397-08002B2CF9AE}" pid="6" name="xd_ProgID">
    <vt:lpwstr/>
  </property>
  <property fmtid="{D5CDD505-2E9C-101B-9397-08002B2CF9AE}" pid="7" name="_ExtendedDescription">
    <vt:lpwstr/>
  </property>
  <property fmtid="{D5CDD505-2E9C-101B-9397-08002B2CF9AE}" pid="8" name="TriggerFlowInfo">
    <vt:lpwstr/>
  </property>
  <property fmtid="{D5CDD505-2E9C-101B-9397-08002B2CF9AE}" pid="9" name="ComplianceAssetId">
    <vt:lpwstr/>
  </property>
  <property fmtid="{D5CDD505-2E9C-101B-9397-08002B2CF9AE}" pid="10" name="TemplateUrl">
    <vt:lpwstr/>
  </property>
</Properties>
</file>